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35" windowHeight="10740"/>
  </bookViews>
  <sheets>
    <sheet name="Таблица 1 ПАГ 8953" sheetId="1" r:id="rId1"/>
  </sheets>
  <definedNames>
    <definedName name="_xlnm._FilterDatabase" localSheetId="0" hidden="1">'Таблица 1 ПАГ 8953'!$A$6:$L$74</definedName>
    <definedName name="sub_1300" localSheetId="0">'Таблица 1 ПАГ 8953'!#REF!</definedName>
    <definedName name="_xlnm.Print_Titles" localSheetId="0">'Таблица 1 ПАГ 8953'!$6:$7</definedName>
    <definedName name="_xlnm.Print_Area" localSheetId="0">'Таблица 1 ПАГ 8953'!$A$1:$L$74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4" i="1" l="1"/>
  <c r="J62" i="1"/>
  <c r="J53" i="1"/>
  <c r="J51" i="1"/>
  <c r="J49" i="1"/>
  <c r="J47" i="1"/>
  <c r="J37" i="1"/>
  <c r="J36" i="1"/>
  <c r="J35" i="1"/>
</calcChain>
</file>

<file path=xl/sharedStrings.xml><?xml version="1.0" encoding="utf-8"?>
<sst xmlns="http://schemas.openxmlformats.org/spreadsheetml/2006/main" count="243" uniqueCount="129">
  <si>
    <t>Наименование мероприятия</t>
  </si>
  <si>
    <t>Ожидаемый результат</t>
  </si>
  <si>
    <t>Показатели по годам</t>
  </si>
  <si>
    <t>ед.</t>
  </si>
  <si>
    <t>%</t>
  </si>
  <si>
    <t>Показатели исполнения мероприятия</t>
  </si>
  <si>
    <t>Срок реализации</t>
  </si>
  <si>
    <t>Ответственный исполнитель</t>
  </si>
  <si>
    <t>Всего, в том числе:</t>
  </si>
  <si>
    <t>за счет межбюджетных трансферов из окружного бюджета</t>
  </si>
  <si>
    <t>за счет средств местного бюджета</t>
  </si>
  <si>
    <t>тыс. руб.</t>
  </si>
  <si>
    <t xml:space="preserve">1.1. Мониторинг состояния преступности на территории муниципального образования городской округ Сургут </t>
  </si>
  <si>
    <t>количество материалов/                          охват населения</t>
  </si>
  <si>
    <t xml:space="preserve">единица измерения показателя </t>
  </si>
  <si>
    <t xml:space="preserve">Источник и объем финансирования </t>
  </si>
  <si>
    <t>1.6. Изготовление и размещение баннеров социальной рекламы, направленной на профилактику дистанционных краж и мошенничеств</t>
  </si>
  <si>
    <t>тыс.руб.</t>
  </si>
  <si>
    <t xml:space="preserve">Всего, в том числе:                                                                  </t>
  </si>
  <si>
    <t>количество заседаний</t>
  </si>
  <si>
    <t>4.2. Актуализация интерактивной карты безопасности города Сургута</t>
  </si>
  <si>
    <t>количество внедренных практик</t>
  </si>
  <si>
    <t>21/390 000</t>
  </si>
  <si>
    <t>5.2. Освещение в средствах массовой информации, социальных сетях результатов деятельности народных дружин</t>
  </si>
  <si>
    <t>количество публикаций/                       охват населения</t>
  </si>
  <si>
    <t>доля исполненных мероприятий от числа запланированных</t>
  </si>
  <si>
    <t>Задача 1. Мероприятия в сфере профилактики правонарушений</t>
  </si>
  <si>
    <t xml:space="preserve">Задача 2. Организация участия граждан в сфере охраны общественного порядка </t>
  </si>
  <si>
    <t>Задача 3. Развитие системы видеонаблюдения в сфере общественного порядка</t>
  </si>
  <si>
    <t>ед./ чел.</t>
  </si>
  <si>
    <t>чел.</t>
  </si>
  <si>
    <t>ед./чел.</t>
  </si>
  <si>
    <t>ежеквартально</t>
  </si>
  <si>
    <t>68/360 000</t>
  </si>
  <si>
    <t>5/200 000</t>
  </si>
  <si>
    <t>количество лиц, обратившихся для поиска работы</t>
  </si>
  <si>
    <t>доля выполненных  мероприятий</t>
  </si>
  <si>
    <t>Задача 4. Организационные мероприятия</t>
  </si>
  <si>
    <t>ед</t>
  </si>
  <si>
    <t>Задача 5. Информационное сопровождение деятельности в сфере профилактики правонарушений</t>
  </si>
  <si>
    <t xml:space="preserve">ежемесячно </t>
  </si>
  <si>
    <t xml:space="preserve">ежеквартально              </t>
  </si>
  <si>
    <t>количество мероприятий</t>
  </si>
  <si>
    <t>доля граждан, доверяющих правоохранительным органам и органам местного самоуправления в вопросах профилактики правонарушений</t>
  </si>
  <si>
    <t xml:space="preserve">количество проведенных социологических опросов </t>
  </si>
  <si>
    <t xml:space="preserve">управление по вопросам общественной безопасности </t>
  </si>
  <si>
    <t xml:space="preserve">департамент образования 
</t>
  </si>
  <si>
    <t>комитет информационной политики</t>
  </si>
  <si>
    <t>департамент архитектуры и градостроительства</t>
  </si>
  <si>
    <t>муниципальное казеное учреждение «Наш город»</t>
  </si>
  <si>
    <t>управление по вопросам общественной безопасности</t>
  </si>
  <si>
    <t xml:space="preserve">муниципальное казеное учреждение «Наш город»,
управление по вопросам общественной безопасности                                                          </t>
  </si>
  <si>
    <t>Создание условий для деятельности народных дружин</t>
  </si>
  <si>
    <t>– организация обучения членов народных дружин по основным направлениям деятельности</t>
  </si>
  <si>
    <t xml:space="preserve">Всего, в том числе: </t>
  </si>
  <si>
    <t xml:space="preserve">за счет средств местного бюджета </t>
  </si>
  <si>
    <t xml:space="preserve">Всего, в том числе:                                                                       </t>
  </si>
  <si>
    <t xml:space="preserve">Всего, в том числе:                                                                     </t>
  </si>
  <si>
    <t xml:space="preserve">Всего, в том числе:                          ,                                           </t>
  </si>
  <si>
    <t xml:space="preserve">Всего, в том числе:             </t>
  </si>
  <si>
    <t xml:space="preserve"> за счет межбюджетных трансферов из окружного бюджета</t>
  </si>
  <si>
    <t xml:space="preserve">Цель 1: снижение уровня преступности
</t>
  </si>
  <si>
    <t xml:space="preserve">Всего, в том числе:                               </t>
  </si>
  <si>
    <t>муниципальное казёное учреждение «Управление информационных технологий и связи города Сургута»</t>
  </si>
  <si>
    <t>-</t>
  </si>
  <si>
    <t>204/360 000</t>
  </si>
  <si>
    <t>2/140 000</t>
  </si>
  <si>
    <t>Базовый показатель 2025 год</t>
  </si>
  <si>
    <t>Цель 2: удовлетворенность населения уровнем общественной безопасности</t>
  </si>
  <si>
    <t>11/70 000</t>
  </si>
  <si>
    <t>10/65 000</t>
  </si>
  <si>
    <t>12/75 000</t>
  </si>
  <si>
    <t>6/200 000</t>
  </si>
  <si>
    <t>17/200 000</t>
  </si>
  <si>
    <t>22/390 000</t>
  </si>
  <si>
    <t>23/380 000</t>
  </si>
  <si>
    <t>24/390 000</t>
  </si>
  <si>
    <t>69/390 000</t>
  </si>
  <si>
    <t>количество выходов членов народных дружин</t>
  </si>
  <si>
    <t>в течение года</t>
  </si>
  <si>
    <t>2/150 000</t>
  </si>
  <si>
    <t>6/150 000</t>
  </si>
  <si>
    <t xml:space="preserve">управление по вопросам общественной безопасности,
Управление Министерства внутренних дел России 
по городу Сургуту (по согласованию)
</t>
  </si>
  <si>
    <t xml:space="preserve">муниципальное казеное учреждение «Наш город»,
комитет информационной политики, 
комитет внутренней и молодёжной политики,
департамент образования,                                                 
комитет культуры,                                                
управление по вопросам общественной безопасности,
отдел по организации работы комиссии по делам несовершеннолетних и защите их прав,
муниципальные образовательные организации,
управление потребительского рынка и защиты прав потребителей,
контрольное управление,
управление кадров и муниципальной службы,
иные структурные подразделения Администрации города (по компетенции), 
Управление Министерства внутренних дел России 
по городу Сургуту (по согласованию)                                                                             </t>
  </si>
  <si>
    <t>1.3. Распространение 
и размещение на информационных стендах и сайтах, в группах социальных сетей, учреждениях образования, культуры, спорта 
и молодёжной политики,  информации, направленной 
на формирование культуры безопасного использования компьютерных технологий, расчетных банковских карт</t>
  </si>
  <si>
    <t xml:space="preserve">управление по вопросам общественной безопасности,
департамент образования,
департамент городского хозяйства,
департамент архитектуры и градостроительства,
департамент имущественных и земельных отношений,
комитет информационной политики,
комитет внутренней и молодёжной политики,
комитет культуры,
управление записи актов гражданского состояния,
контрольное управление,
управление инвестиций, развития предпринимательства и туризма,
управление физической культуры и спорта,                                                                               
управление потребительского рынка и защиты прав потребителей,
отдел по организации работы комиссии по делам несовершеннолетних и защиты их прав,
управление социальной защиты населения, опеки 
и попечительства по городу Сургуту и Сургутскому району Департамента социального развития Ханты-Мансийского автономного округа – Югры 
(по согласованию)                                                                        </t>
  </si>
  <si>
    <t xml:space="preserve">1.4. Организация просветительской 
работы с обучающимися 
и их родителями по повышению культуры информационной безопасности </t>
  </si>
  <si>
    <t>1.5. Изготовление и распространение социальной рекламы, направленной 
на профилактику дистанционных краж и мошенничеств</t>
  </si>
  <si>
    <t xml:space="preserve">1.2. Реализация плана мероприятий 
по правовому просвещению граждан 
в городе Сургуте </t>
  </si>
  <si>
    <t>33/75 000</t>
  </si>
  <si>
    <t xml:space="preserve">1.7. Организация взаимодействия 
с казенным учреждением Ханты-Мансийского автономного округа – Югры «Центр занятости населения Ханты-Мансийского автономного округа – Югры» Территориальный центр занятости населения по городу Сургуту и Сургутскому району 
в целях обеспечения трудовой занятости лиц, освобождающихся 
из мест лишения свободы </t>
  </si>
  <si>
    <t>управление по труду,
управление по вопросам общественной безопасности, 
казенное учреждение Ханты-Мансийского автономного округа – Югры «Центр занятости населения Ханты-Мансийского автономного 
округа – Югры» Территориальный центр занятости населения по городу Сургуту и Сургутскому району (по согласованию),
Управление федеральной службы исполнения наказаний России по Ханты-Мансийскому автономному округу – Югре (по согласованию),                                                                                        
Управление Министерства внутренних дел России 
по городу Сургуту (по согласованию)</t>
  </si>
  <si>
    <t>муниципальное казеное учреждение «Наш город»,
управление по вопросам общественной безопасности,   Управление Министерства внутренних дел России 
по городу Сургуту (по согласованию),                  управление по делам гражданской обороны
 и чрезычайным ситуациям,                                     контрольное управление</t>
  </si>
  <si>
    <t xml:space="preserve">муниципальное казеное учреждение «Наш город»,
Управление Министерства внутренних дел России 
по городу Сургуту (по согласованию),
муниципальное казёное учреждение «Сургутский спасательный центр»,
управление по вопросам общественной безопасности
</t>
  </si>
  <si>
    <t>количество членов народных дружин, принявших участие 
в конкурсе</t>
  </si>
  <si>
    <t>3.1. Обеспечение развития системы видеонаблюдения, в соответствии 
с Планом развития системы видеонаблюдения аппаратно-программного комплекса 
«Безопасный город» на период 
с 2026 по 2028 годы</t>
  </si>
  <si>
    <t>3.2. Обеспечение бесперебойного функционирования и развития оборудования систем видеонаблюдения и фото-видеофиксации аппаратно-программного комплекса 
«Безопасный город» на период 
с 2026 по 2028 годы</t>
  </si>
  <si>
    <t>4.1. Проведение заседаний Координационного совета в сфере профилактики правонарушений 
на территории города Сургута</t>
  </si>
  <si>
    <t>доля работоспособного оборудования от общего числа находящегося 
в эксплуатации</t>
  </si>
  <si>
    <t>количество мероприятий 
по актуализации информации</t>
  </si>
  <si>
    <t>управление по вопросам общественной безопасности,
Управление Министерства внутренних дел России 
по городу Сургуту (по согласованию),
муниципальное казёное учреждение «Управление информационных технологий и связи города Сургута»</t>
  </si>
  <si>
    <t xml:space="preserve">4.3. Проведение социологического исследования на тему: «Оценка состояния профилактики правонарушений и уровень распространенности наркомании 
в городе Сургуте в общественном мнении сургутян»
</t>
  </si>
  <si>
    <t>4.4. Изучение и внедрение лучших практик муниципальных образований 
в сфере профилактики правонарушений</t>
  </si>
  <si>
    <t>27/6 555</t>
  </si>
  <si>
    <t>28/6 700</t>
  </si>
  <si>
    <t>29/6 750</t>
  </si>
  <si>
    <t>30/6 800</t>
  </si>
  <si>
    <t>87/20 250</t>
  </si>
  <si>
    <t xml:space="preserve">комитет информационной политики,
Управление Министерства внутренних дел России 
по городу Сургуту (по согласованию),
управление по вопросам общественной безопасности </t>
  </si>
  <si>
    <t xml:space="preserve">муниципальное казеное учреждение «Наш город», 
Управление Министерства внутренних дел России 
по городу Сургуту (по согласованию), 
комитет информационной политики,                             управление по вопросам общественной безопасности  </t>
  </si>
  <si>
    <t>5.1. Освещение в средствах массовой информации, социальных сетях мероприятий в сфере профилактики правонарушений, информирование населения о состоянии криминогенной обстановки</t>
  </si>
  <si>
    <t>количество публикаций/                      охват населения</t>
  </si>
  <si>
    <t>ежеквартально 
до 15 числа месяца, следующего за отчетным периодом</t>
  </si>
  <si>
    <t xml:space="preserve">один раз в полугодие </t>
  </si>
  <si>
    <t>уровень преступности (число зарегистрированных преступлений 
на 100 тыс. человек населения)</t>
  </si>
  <si>
    <t>количество мероприятий 
по оценке состояния преступности</t>
  </si>
  <si>
    <t xml:space="preserve">за счет межбюджетных трансферов из окружного бюджета </t>
  </si>
  <si>
    <t>Приложение 
к постановлению 
Администрации города 
от ____________  № __________</t>
  </si>
  <si>
    <t>декабрь 2026 года,
декабрь 2027 года,
декабрь 2028 года</t>
  </si>
  <si>
    <t>до 30 декабря 2026 года,
до 30 декабря 2027 года,
до 30 декабря 2028 года</t>
  </si>
  <si>
    <t>январь – май, сентябрь – декабрь 2026 года;
январь – май, сентябрь – декабрь 2027 года;
январь – май, сентябрь – декабрь 2028 года</t>
  </si>
  <si>
    <t>до 30 декабря 2026 года, 
до 30 декабря 2027 года, 
до 30 декабря 2028 года</t>
  </si>
  <si>
    <t>I квартал 2026 года, 
I квартал 2027 года, 
I квартал 2028 года</t>
  </si>
  <si>
    <t>до 30 ноября 2026 года, 
до 30 ноября 2027 года, 
до 30 ноября 2028 года</t>
  </si>
  <si>
    <t>– организация и проведение городского конкурса 
«Лучший народный дружинник»</t>
  </si>
  <si>
    <t xml:space="preserve">количество видео(аудио) роликов/охват населения </t>
  </si>
  <si>
    <t>количество баннеров/                           охват населения</t>
  </si>
  <si>
    <t xml:space="preserve">количество мероприятий/                   
охват участников </t>
  </si>
  <si>
    <t>Комплексный план
межведомственных профилактических мероприятий в сфере профилактики правонарушений на территории города Сургута на 2026 – 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</si>
</sst>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Calibri"/>
      <family val="2"/>
      <scheme val="minor"/>
    </font>
    <font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2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3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17" fontId="4" fillId="0" borderId="1" xfId="0" applyNumberFormat="1" applyFont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164" fontId="4" fillId="0" borderId="1" xfId="0" applyNumberFormat="1" applyFont="1" applyFill="1" applyBorder="1" applyAlignment="1">
      <alignment horizontal="center" vertical="top" wrapText="1"/>
    </xf>
    <xf numFmtId="9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5" fillId="2" borderId="3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165" fontId="4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9" fontId="4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9" fontId="4" fillId="2" borderId="4" xfId="0" applyNumberFormat="1" applyFont="1" applyFill="1" applyBorder="1" applyAlignment="1">
      <alignment horizontal="center" vertical="top" wrapText="1"/>
    </xf>
    <xf numFmtId="9" fontId="4" fillId="2" borderId="5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9" fontId="4" fillId="2" borderId="1" xfId="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9" fontId="4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abSelected="1" view="pageLayout" zoomScale="70" zoomScaleNormal="100" zoomScaleSheetLayoutView="86" zoomScalePageLayoutView="70" workbookViewId="0">
      <selection activeCell="K1" sqref="K1:L1"/>
    </sheetView>
  </sheetViews>
  <sheetFormatPr defaultColWidth="9.140625" defaultRowHeight="18.75" x14ac:dyDescent="0.3"/>
  <cols>
    <col min="1" max="1" width="39.28515625" style="1" customWidth="1"/>
    <col min="2" max="2" width="33.140625" style="2" customWidth="1"/>
    <col min="3" max="3" width="28.85546875" style="1" customWidth="1"/>
    <col min="4" max="4" width="9" style="2" customWidth="1"/>
    <col min="5" max="5" width="6.140625" style="1" customWidth="1"/>
    <col min="6" max="6" width="12.42578125" style="1" customWidth="1"/>
    <col min="7" max="7" width="14" style="1" customWidth="1"/>
    <col min="8" max="9" width="11.5703125" style="1" customWidth="1"/>
    <col min="10" max="10" width="14" style="9" customWidth="1"/>
    <col min="11" max="11" width="55.140625" style="1" customWidth="1"/>
    <col min="12" max="12" width="26.5703125" style="2" customWidth="1"/>
    <col min="13" max="16384" width="9.140625" style="1"/>
  </cols>
  <sheetData>
    <row r="1" spans="1:12" s="2" customFormat="1" ht="99" customHeight="1" x14ac:dyDescent="0.3">
      <c r="J1" s="9"/>
      <c r="K1" s="80" t="s">
        <v>117</v>
      </c>
      <c r="L1" s="81"/>
    </row>
    <row r="2" spans="1:12" s="2" customFormat="1" ht="21" customHeight="1" x14ac:dyDescent="0.3">
      <c r="J2" s="9"/>
      <c r="K2" s="31"/>
      <c r="L2" s="31"/>
    </row>
    <row r="3" spans="1:12" s="2" customFormat="1" ht="21" customHeight="1" x14ac:dyDescent="0.3">
      <c r="J3" s="9"/>
      <c r="K3" s="31"/>
      <c r="L3" s="31"/>
    </row>
    <row r="4" spans="1:12" ht="45" customHeight="1" x14ac:dyDescent="0.3">
      <c r="A4" s="101" t="s">
        <v>128</v>
      </c>
      <c r="B4" s="102"/>
      <c r="C4" s="103"/>
      <c r="D4" s="103"/>
      <c r="E4" s="103"/>
      <c r="F4" s="103"/>
      <c r="G4" s="103"/>
      <c r="H4" s="103"/>
      <c r="I4" s="103"/>
      <c r="J4" s="103"/>
      <c r="K4" s="103"/>
      <c r="L4" s="104"/>
    </row>
    <row r="5" spans="1:12" s="2" customFormat="1" ht="29.25" customHeight="1" x14ac:dyDescent="0.3">
      <c r="A5" s="37"/>
      <c r="B5" s="38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s="41" customFormat="1" ht="45.75" customHeight="1" x14ac:dyDescent="0.25">
      <c r="A6" s="71" t="s">
        <v>0</v>
      </c>
      <c r="B6" s="105" t="s">
        <v>15</v>
      </c>
      <c r="C6" s="71" t="s">
        <v>5</v>
      </c>
      <c r="D6" s="71" t="s">
        <v>14</v>
      </c>
      <c r="E6" s="70"/>
      <c r="F6" s="71" t="s">
        <v>67</v>
      </c>
      <c r="G6" s="71" t="s">
        <v>2</v>
      </c>
      <c r="H6" s="71"/>
      <c r="I6" s="71"/>
      <c r="J6" s="79" t="s">
        <v>1</v>
      </c>
      <c r="K6" s="79" t="s">
        <v>7</v>
      </c>
      <c r="L6" s="79" t="s">
        <v>6</v>
      </c>
    </row>
    <row r="7" spans="1:12" s="41" customFormat="1" ht="16.5" customHeight="1" x14ac:dyDescent="0.25">
      <c r="A7" s="71"/>
      <c r="B7" s="106"/>
      <c r="C7" s="70"/>
      <c r="D7" s="71"/>
      <c r="E7" s="70"/>
      <c r="F7" s="71"/>
      <c r="G7" s="17">
        <v>2026</v>
      </c>
      <c r="H7" s="17">
        <v>2027</v>
      </c>
      <c r="I7" s="17">
        <v>2028</v>
      </c>
      <c r="J7" s="79"/>
      <c r="K7" s="79"/>
      <c r="L7" s="78"/>
    </row>
    <row r="8" spans="1:12" s="41" customFormat="1" ht="84.75" customHeight="1" x14ac:dyDescent="0.25">
      <c r="A8" s="22" t="s">
        <v>61</v>
      </c>
      <c r="B8" s="13" t="s">
        <v>64</v>
      </c>
      <c r="C8" s="33" t="s">
        <v>114</v>
      </c>
      <c r="D8" s="71" t="s">
        <v>3</v>
      </c>
      <c r="E8" s="70"/>
      <c r="F8" s="47">
        <v>1050</v>
      </c>
      <c r="G8" s="47">
        <v>1041</v>
      </c>
      <c r="H8" s="47">
        <v>1032</v>
      </c>
      <c r="I8" s="47">
        <v>1023</v>
      </c>
      <c r="J8" s="3">
        <v>1023</v>
      </c>
      <c r="K8" s="24" t="s">
        <v>45</v>
      </c>
      <c r="L8" s="7" t="s">
        <v>118</v>
      </c>
    </row>
    <row r="9" spans="1:12" s="41" customFormat="1" ht="109.5" customHeight="1" x14ac:dyDescent="0.25">
      <c r="A9" s="22" t="s">
        <v>68</v>
      </c>
      <c r="B9" s="13" t="s">
        <v>64</v>
      </c>
      <c r="C9" s="33" t="s">
        <v>43</v>
      </c>
      <c r="D9" s="71" t="s">
        <v>4</v>
      </c>
      <c r="E9" s="71"/>
      <c r="F9" s="17">
        <v>55</v>
      </c>
      <c r="G9" s="17">
        <v>55</v>
      </c>
      <c r="H9" s="17">
        <v>58</v>
      </c>
      <c r="I9" s="17">
        <v>58</v>
      </c>
      <c r="J9" s="24">
        <v>58</v>
      </c>
      <c r="K9" s="24" t="s">
        <v>45</v>
      </c>
      <c r="L9" s="7" t="s">
        <v>119</v>
      </c>
    </row>
    <row r="10" spans="1:12" s="41" customFormat="1" ht="22.5" customHeight="1" x14ac:dyDescent="0.25">
      <c r="A10" s="75" t="s">
        <v>26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</row>
    <row r="11" spans="1:12" s="41" customFormat="1" ht="27" customHeight="1" x14ac:dyDescent="0.25">
      <c r="A11" s="61" t="s">
        <v>12</v>
      </c>
      <c r="B11" s="27" t="s">
        <v>57</v>
      </c>
      <c r="C11" s="68" t="s">
        <v>115</v>
      </c>
      <c r="D11" s="71" t="s">
        <v>3</v>
      </c>
      <c r="E11" s="70"/>
      <c r="F11" s="29">
        <v>4</v>
      </c>
      <c r="G11" s="29">
        <v>4</v>
      </c>
      <c r="H11" s="29">
        <v>4</v>
      </c>
      <c r="I11" s="29">
        <v>4</v>
      </c>
      <c r="J11" s="24">
        <v>12</v>
      </c>
      <c r="K11" s="64" t="s">
        <v>82</v>
      </c>
      <c r="L11" s="61" t="s">
        <v>112</v>
      </c>
    </row>
    <row r="12" spans="1:12" s="41" customFormat="1" ht="50.25" customHeight="1" x14ac:dyDescent="0.25">
      <c r="A12" s="67"/>
      <c r="B12" s="20" t="s">
        <v>9</v>
      </c>
      <c r="C12" s="68"/>
      <c r="D12" s="71" t="s">
        <v>11</v>
      </c>
      <c r="E12" s="70"/>
      <c r="F12" s="8">
        <v>0</v>
      </c>
      <c r="G12" s="8">
        <v>0</v>
      </c>
      <c r="H12" s="8">
        <v>0</v>
      </c>
      <c r="I12" s="8">
        <v>0</v>
      </c>
      <c r="J12" s="35">
        <v>0</v>
      </c>
      <c r="K12" s="63"/>
      <c r="L12" s="67"/>
    </row>
    <row r="13" spans="1:12" s="41" customFormat="1" ht="36.75" customHeight="1" x14ac:dyDescent="0.25">
      <c r="A13" s="67"/>
      <c r="B13" s="20" t="s">
        <v>10</v>
      </c>
      <c r="C13" s="68"/>
      <c r="D13" s="71" t="s">
        <v>11</v>
      </c>
      <c r="E13" s="70"/>
      <c r="F13" s="26">
        <v>0</v>
      </c>
      <c r="G13" s="26">
        <v>0</v>
      </c>
      <c r="H13" s="26">
        <v>0</v>
      </c>
      <c r="I13" s="26">
        <v>0</v>
      </c>
      <c r="J13" s="35">
        <v>0</v>
      </c>
      <c r="K13" s="63"/>
      <c r="L13" s="67"/>
    </row>
    <row r="14" spans="1:12" s="41" customFormat="1" ht="27" customHeight="1" x14ac:dyDescent="0.25">
      <c r="A14" s="107" t="s">
        <v>88</v>
      </c>
      <c r="B14" s="21" t="s">
        <v>58</v>
      </c>
      <c r="C14" s="110" t="s">
        <v>25</v>
      </c>
      <c r="D14" s="71" t="s">
        <v>4</v>
      </c>
      <c r="E14" s="70"/>
      <c r="F14" s="18">
        <v>1</v>
      </c>
      <c r="G14" s="18">
        <v>1</v>
      </c>
      <c r="H14" s="18">
        <v>1</v>
      </c>
      <c r="I14" s="18">
        <v>1</v>
      </c>
      <c r="J14" s="11">
        <v>1</v>
      </c>
      <c r="K14" s="110" t="s">
        <v>83</v>
      </c>
      <c r="L14" s="110" t="s">
        <v>41</v>
      </c>
    </row>
    <row r="15" spans="1:12" s="41" customFormat="1" ht="53.25" customHeight="1" x14ac:dyDescent="0.25">
      <c r="A15" s="108"/>
      <c r="B15" s="33" t="s">
        <v>9</v>
      </c>
      <c r="C15" s="111"/>
      <c r="D15" s="71" t="s">
        <v>11</v>
      </c>
      <c r="E15" s="70"/>
      <c r="F15" s="26">
        <v>0</v>
      </c>
      <c r="G15" s="26">
        <v>0</v>
      </c>
      <c r="H15" s="26">
        <v>0</v>
      </c>
      <c r="I15" s="26">
        <v>0</v>
      </c>
      <c r="J15" s="35">
        <v>0</v>
      </c>
      <c r="K15" s="111"/>
      <c r="L15" s="111"/>
    </row>
    <row r="16" spans="1:12" s="41" customFormat="1" ht="192" customHeight="1" x14ac:dyDescent="0.25">
      <c r="A16" s="109"/>
      <c r="B16" s="43" t="s">
        <v>10</v>
      </c>
      <c r="C16" s="112"/>
      <c r="D16" s="95" t="s">
        <v>11</v>
      </c>
      <c r="E16" s="96"/>
      <c r="F16" s="26">
        <v>0</v>
      </c>
      <c r="G16" s="26">
        <v>0</v>
      </c>
      <c r="H16" s="26">
        <v>0</v>
      </c>
      <c r="I16" s="26">
        <v>0</v>
      </c>
      <c r="J16" s="35">
        <v>0</v>
      </c>
      <c r="K16" s="112"/>
      <c r="L16" s="112"/>
    </row>
    <row r="17" spans="1:12" s="41" customFormat="1" ht="31.5" customHeight="1" x14ac:dyDescent="0.25">
      <c r="A17" s="68" t="s">
        <v>84</v>
      </c>
      <c r="B17" s="21" t="s">
        <v>59</v>
      </c>
      <c r="C17" s="64" t="s">
        <v>13</v>
      </c>
      <c r="D17" s="116" t="s">
        <v>3</v>
      </c>
      <c r="E17" s="70"/>
      <c r="F17" s="18" t="s">
        <v>33</v>
      </c>
      <c r="G17" s="18" t="s">
        <v>33</v>
      </c>
      <c r="H17" s="18" t="s">
        <v>33</v>
      </c>
      <c r="I17" s="18" t="s">
        <v>33</v>
      </c>
      <c r="J17" s="11" t="s">
        <v>65</v>
      </c>
      <c r="K17" s="68" t="s">
        <v>85</v>
      </c>
      <c r="L17" s="66" t="s">
        <v>32</v>
      </c>
    </row>
    <row r="18" spans="1:12" s="41" customFormat="1" ht="51.75" customHeight="1" x14ac:dyDescent="0.25">
      <c r="A18" s="68"/>
      <c r="B18" s="33" t="s">
        <v>9</v>
      </c>
      <c r="C18" s="63"/>
      <c r="D18" s="71" t="s">
        <v>11</v>
      </c>
      <c r="E18" s="70"/>
      <c r="F18" s="26">
        <v>0</v>
      </c>
      <c r="G18" s="26">
        <v>0</v>
      </c>
      <c r="H18" s="26">
        <v>0</v>
      </c>
      <c r="I18" s="26">
        <v>0</v>
      </c>
      <c r="J18" s="35">
        <v>0</v>
      </c>
      <c r="K18" s="68"/>
      <c r="L18" s="66"/>
    </row>
    <row r="19" spans="1:12" s="41" customFormat="1" ht="72.75" customHeight="1" x14ac:dyDescent="0.25">
      <c r="A19" s="68"/>
      <c r="B19" s="59" t="s">
        <v>10</v>
      </c>
      <c r="C19" s="63"/>
      <c r="D19" s="71" t="s">
        <v>11</v>
      </c>
      <c r="E19" s="70"/>
      <c r="F19" s="84">
        <v>0</v>
      </c>
      <c r="G19" s="84">
        <v>0</v>
      </c>
      <c r="H19" s="84">
        <v>0</v>
      </c>
      <c r="I19" s="84">
        <v>0</v>
      </c>
      <c r="J19" s="89">
        <v>0</v>
      </c>
      <c r="K19" s="68"/>
      <c r="L19" s="66"/>
    </row>
    <row r="20" spans="1:12" s="41" customFormat="1" ht="192" customHeight="1" x14ac:dyDescent="0.25">
      <c r="A20" s="68"/>
      <c r="B20" s="60"/>
      <c r="C20" s="63"/>
      <c r="D20" s="70"/>
      <c r="E20" s="70"/>
      <c r="F20" s="70"/>
      <c r="G20" s="70"/>
      <c r="H20" s="70"/>
      <c r="I20" s="70"/>
      <c r="J20" s="78"/>
      <c r="K20" s="68"/>
      <c r="L20" s="66"/>
    </row>
    <row r="21" spans="1:12" s="41" customFormat="1" ht="31.5" customHeight="1" x14ac:dyDescent="0.25">
      <c r="A21" s="117" t="s">
        <v>86</v>
      </c>
      <c r="B21" s="22" t="s">
        <v>8</v>
      </c>
      <c r="C21" s="75" t="s">
        <v>127</v>
      </c>
      <c r="D21" s="79" t="s">
        <v>29</v>
      </c>
      <c r="E21" s="78"/>
      <c r="F21" s="3" t="s">
        <v>69</v>
      </c>
      <c r="G21" s="3" t="s">
        <v>70</v>
      </c>
      <c r="H21" s="3" t="s">
        <v>69</v>
      </c>
      <c r="I21" s="3" t="s">
        <v>71</v>
      </c>
      <c r="J21" s="3" t="s">
        <v>89</v>
      </c>
      <c r="K21" s="75" t="s">
        <v>46</v>
      </c>
      <c r="L21" s="75" t="s">
        <v>120</v>
      </c>
    </row>
    <row r="22" spans="1:12" s="41" customFormat="1" ht="48.75" customHeight="1" x14ac:dyDescent="0.25">
      <c r="A22" s="118"/>
      <c r="B22" s="20" t="s">
        <v>9</v>
      </c>
      <c r="C22" s="88"/>
      <c r="D22" s="71" t="s">
        <v>11</v>
      </c>
      <c r="E22" s="70"/>
      <c r="F22" s="26">
        <v>0</v>
      </c>
      <c r="G22" s="26">
        <v>0</v>
      </c>
      <c r="H22" s="26">
        <v>0</v>
      </c>
      <c r="I22" s="26">
        <v>0</v>
      </c>
      <c r="J22" s="35">
        <v>0</v>
      </c>
      <c r="K22" s="88"/>
      <c r="L22" s="88"/>
    </row>
    <row r="23" spans="1:12" s="41" customFormat="1" ht="31.5" customHeight="1" x14ac:dyDescent="0.25">
      <c r="A23" s="118"/>
      <c r="B23" s="20" t="s">
        <v>10</v>
      </c>
      <c r="C23" s="88"/>
      <c r="D23" s="71" t="s">
        <v>11</v>
      </c>
      <c r="E23" s="70"/>
      <c r="F23" s="26">
        <v>0</v>
      </c>
      <c r="G23" s="26">
        <v>0</v>
      </c>
      <c r="H23" s="26">
        <v>0</v>
      </c>
      <c r="I23" s="26">
        <v>0</v>
      </c>
      <c r="J23" s="35">
        <v>0</v>
      </c>
      <c r="K23" s="88"/>
      <c r="L23" s="88"/>
    </row>
    <row r="24" spans="1:12" s="41" customFormat="1" ht="31.5" customHeight="1" x14ac:dyDescent="0.25">
      <c r="A24" s="58" t="s">
        <v>87</v>
      </c>
      <c r="B24" s="22" t="s">
        <v>8</v>
      </c>
      <c r="C24" s="58" t="s">
        <v>125</v>
      </c>
      <c r="D24" s="71" t="s">
        <v>31</v>
      </c>
      <c r="E24" s="71"/>
      <c r="F24" s="4" t="s">
        <v>66</v>
      </c>
      <c r="G24" s="4" t="s">
        <v>80</v>
      </c>
      <c r="H24" s="4" t="s">
        <v>80</v>
      </c>
      <c r="I24" s="4" t="s">
        <v>80</v>
      </c>
      <c r="J24" s="12" t="s">
        <v>81</v>
      </c>
      <c r="K24" s="58" t="s">
        <v>47</v>
      </c>
      <c r="L24" s="76" t="s">
        <v>121</v>
      </c>
    </row>
    <row r="25" spans="1:12" s="41" customFormat="1" ht="51" customHeight="1" x14ac:dyDescent="0.25">
      <c r="A25" s="58"/>
      <c r="B25" s="22" t="s">
        <v>9</v>
      </c>
      <c r="C25" s="58"/>
      <c r="D25" s="71" t="s">
        <v>11</v>
      </c>
      <c r="E25" s="71"/>
      <c r="F25" s="26">
        <v>0</v>
      </c>
      <c r="G25" s="26">
        <v>0</v>
      </c>
      <c r="H25" s="26">
        <v>0</v>
      </c>
      <c r="I25" s="26">
        <v>0</v>
      </c>
      <c r="J25" s="35">
        <v>0</v>
      </c>
      <c r="K25" s="58"/>
      <c r="L25" s="76"/>
    </row>
    <row r="26" spans="1:12" s="41" customFormat="1" ht="35.25" customHeight="1" x14ac:dyDescent="0.25">
      <c r="A26" s="58"/>
      <c r="B26" s="33" t="s">
        <v>10</v>
      </c>
      <c r="C26" s="58"/>
      <c r="D26" s="71" t="s">
        <v>11</v>
      </c>
      <c r="E26" s="71"/>
      <c r="F26" s="26">
        <v>0</v>
      </c>
      <c r="G26" s="26">
        <v>0</v>
      </c>
      <c r="H26" s="26">
        <v>0</v>
      </c>
      <c r="I26" s="26">
        <v>0</v>
      </c>
      <c r="J26" s="35">
        <v>0</v>
      </c>
      <c r="K26" s="58"/>
      <c r="L26" s="76"/>
    </row>
    <row r="27" spans="1:12" s="41" customFormat="1" ht="27" customHeight="1" x14ac:dyDescent="0.25">
      <c r="A27" s="58" t="s">
        <v>16</v>
      </c>
      <c r="B27" s="22" t="s">
        <v>62</v>
      </c>
      <c r="C27" s="58" t="s">
        <v>126</v>
      </c>
      <c r="D27" s="71" t="s">
        <v>31</v>
      </c>
      <c r="E27" s="71"/>
      <c r="F27" s="5" t="s">
        <v>34</v>
      </c>
      <c r="G27" s="5" t="s">
        <v>34</v>
      </c>
      <c r="H27" s="5" t="s">
        <v>72</v>
      </c>
      <c r="I27" s="5" t="s">
        <v>72</v>
      </c>
      <c r="J27" s="6" t="s">
        <v>73</v>
      </c>
      <c r="K27" s="58" t="s">
        <v>48</v>
      </c>
      <c r="L27" s="76" t="s">
        <v>121</v>
      </c>
    </row>
    <row r="28" spans="1:12" s="41" customFormat="1" ht="48.75" customHeight="1" x14ac:dyDescent="0.25">
      <c r="A28" s="58"/>
      <c r="B28" s="22" t="s">
        <v>9</v>
      </c>
      <c r="C28" s="58"/>
      <c r="D28" s="71" t="s">
        <v>17</v>
      </c>
      <c r="E28" s="71"/>
      <c r="F28" s="26">
        <v>0</v>
      </c>
      <c r="G28" s="26">
        <v>0</v>
      </c>
      <c r="H28" s="26">
        <v>0</v>
      </c>
      <c r="I28" s="26">
        <v>0</v>
      </c>
      <c r="J28" s="35">
        <v>0</v>
      </c>
      <c r="K28" s="58"/>
      <c r="L28" s="76"/>
    </row>
    <row r="29" spans="1:12" s="41" customFormat="1" ht="36" customHeight="1" x14ac:dyDescent="0.25">
      <c r="A29" s="58"/>
      <c r="B29" s="33" t="s">
        <v>10</v>
      </c>
      <c r="C29" s="58"/>
      <c r="D29" s="71" t="s">
        <v>17</v>
      </c>
      <c r="E29" s="71"/>
      <c r="F29" s="26">
        <v>0</v>
      </c>
      <c r="G29" s="26">
        <v>0</v>
      </c>
      <c r="H29" s="26">
        <v>0</v>
      </c>
      <c r="I29" s="26">
        <v>0</v>
      </c>
      <c r="J29" s="35">
        <v>0</v>
      </c>
      <c r="K29" s="58"/>
      <c r="L29" s="76"/>
    </row>
    <row r="30" spans="1:12" s="41" customFormat="1" ht="34.5" customHeight="1" x14ac:dyDescent="0.25">
      <c r="A30" s="75" t="s">
        <v>90</v>
      </c>
      <c r="B30" s="22" t="s">
        <v>8</v>
      </c>
      <c r="C30" s="58" t="s">
        <v>35</v>
      </c>
      <c r="D30" s="71" t="s">
        <v>30</v>
      </c>
      <c r="E30" s="71"/>
      <c r="F30" s="5">
        <v>7</v>
      </c>
      <c r="G30" s="5">
        <v>8</v>
      </c>
      <c r="H30" s="5">
        <v>8</v>
      </c>
      <c r="I30" s="5">
        <v>8</v>
      </c>
      <c r="J30" s="6">
        <v>24</v>
      </c>
      <c r="K30" s="75" t="s">
        <v>91</v>
      </c>
      <c r="L30" s="76" t="s">
        <v>40</v>
      </c>
    </row>
    <row r="31" spans="1:12" s="41" customFormat="1" ht="48" customHeight="1" x14ac:dyDescent="0.25">
      <c r="A31" s="75"/>
      <c r="B31" s="22" t="s">
        <v>9</v>
      </c>
      <c r="C31" s="58"/>
      <c r="D31" s="71" t="s">
        <v>17</v>
      </c>
      <c r="E31" s="71"/>
      <c r="F31" s="26">
        <v>0</v>
      </c>
      <c r="G31" s="26">
        <v>0</v>
      </c>
      <c r="H31" s="26">
        <v>0</v>
      </c>
      <c r="I31" s="26">
        <v>0</v>
      </c>
      <c r="J31" s="35">
        <v>0</v>
      </c>
      <c r="K31" s="75"/>
      <c r="L31" s="76"/>
    </row>
    <row r="32" spans="1:12" s="41" customFormat="1" ht="123" customHeight="1" x14ac:dyDescent="0.25">
      <c r="A32" s="75"/>
      <c r="B32" s="33" t="s">
        <v>10</v>
      </c>
      <c r="C32" s="58"/>
      <c r="D32" s="71" t="s">
        <v>17</v>
      </c>
      <c r="E32" s="71"/>
      <c r="F32" s="26">
        <v>0</v>
      </c>
      <c r="G32" s="26">
        <v>0</v>
      </c>
      <c r="H32" s="26">
        <v>0</v>
      </c>
      <c r="I32" s="26">
        <v>0</v>
      </c>
      <c r="J32" s="35">
        <v>0</v>
      </c>
      <c r="K32" s="75"/>
      <c r="L32" s="76"/>
    </row>
    <row r="33" spans="1:12" s="41" customFormat="1" ht="20.25" customHeight="1" x14ac:dyDescent="0.25">
      <c r="A33" s="72" t="s">
        <v>27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 s="41" customFormat="1" ht="23.25" customHeight="1" x14ac:dyDescent="0.25">
      <c r="A34" s="75" t="s">
        <v>52</v>
      </c>
      <c r="B34" s="56" t="s">
        <v>8</v>
      </c>
      <c r="C34" s="58" t="s">
        <v>78</v>
      </c>
      <c r="D34" s="77" t="s">
        <v>3</v>
      </c>
      <c r="E34" s="78"/>
      <c r="F34" s="15">
        <v>3656</v>
      </c>
      <c r="G34" s="15">
        <v>3660</v>
      </c>
      <c r="H34" s="15">
        <v>3665</v>
      </c>
      <c r="I34" s="15">
        <v>3670</v>
      </c>
      <c r="J34" s="15">
        <v>10995</v>
      </c>
      <c r="K34" s="58" t="s">
        <v>92</v>
      </c>
      <c r="L34" s="66" t="s">
        <v>79</v>
      </c>
    </row>
    <row r="35" spans="1:12" s="41" customFormat="1" ht="15.75" x14ac:dyDescent="0.25">
      <c r="A35" s="75"/>
      <c r="B35" s="57"/>
      <c r="C35" s="58"/>
      <c r="D35" s="79" t="s">
        <v>11</v>
      </c>
      <c r="E35" s="77"/>
      <c r="F35" s="45">
        <v>5200.3</v>
      </c>
      <c r="G35" s="45">
        <v>5770.8</v>
      </c>
      <c r="H35" s="45">
        <v>5934.7</v>
      </c>
      <c r="I35" s="45">
        <v>5942.5</v>
      </c>
      <c r="J35" s="45">
        <f>SUM(G35+H35+I35)</f>
        <v>17648</v>
      </c>
      <c r="K35" s="58"/>
      <c r="L35" s="66"/>
    </row>
    <row r="36" spans="1:12" s="41" customFormat="1" ht="48.75" customHeight="1" x14ac:dyDescent="0.25">
      <c r="A36" s="75"/>
      <c r="B36" s="19" t="s">
        <v>9</v>
      </c>
      <c r="C36" s="58"/>
      <c r="D36" s="119" t="s">
        <v>11</v>
      </c>
      <c r="E36" s="77"/>
      <c r="F36" s="10">
        <v>167</v>
      </c>
      <c r="G36" s="10">
        <v>167</v>
      </c>
      <c r="H36" s="10">
        <v>167</v>
      </c>
      <c r="I36" s="10">
        <v>167</v>
      </c>
      <c r="J36" s="10">
        <f t="shared" ref="J36:J37" si="0">SUM(G36+H36+I36)</f>
        <v>501</v>
      </c>
      <c r="K36" s="58"/>
      <c r="L36" s="66"/>
    </row>
    <row r="37" spans="1:12" s="41" customFormat="1" ht="32.25" customHeight="1" x14ac:dyDescent="0.25">
      <c r="A37" s="75"/>
      <c r="B37" s="19" t="s">
        <v>10</v>
      </c>
      <c r="C37" s="58"/>
      <c r="D37" s="79" t="s">
        <v>11</v>
      </c>
      <c r="E37" s="77"/>
      <c r="F37" s="45">
        <v>5033.3</v>
      </c>
      <c r="G37" s="45">
        <v>5603.8</v>
      </c>
      <c r="H37" s="45">
        <v>5767.7</v>
      </c>
      <c r="I37" s="45">
        <v>5775.5</v>
      </c>
      <c r="J37" s="45">
        <f t="shared" si="0"/>
        <v>17147</v>
      </c>
      <c r="K37" s="58"/>
      <c r="L37" s="66"/>
    </row>
    <row r="38" spans="1:12" s="41" customFormat="1" ht="33.75" customHeight="1" x14ac:dyDescent="0.25">
      <c r="A38" s="64" t="s">
        <v>53</v>
      </c>
      <c r="B38" s="19" t="s">
        <v>8</v>
      </c>
      <c r="C38" s="68" t="s">
        <v>42</v>
      </c>
      <c r="D38" s="71" t="s">
        <v>3</v>
      </c>
      <c r="E38" s="71"/>
      <c r="F38" s="5">
        <v>6</v>
      </c>
      <c r="G38" s="5">
        <v>5</v>
      </c>
      <c r="H38" s="6">
        <v>5</v>
      </c>
      <c r="I38" s="6">
        <v>5</v>
      </c>
      <c r="J38" s="6">
        <v>15</v>
      </c>
      <c r="K38" s="58" t="s">
        <v>93</v>
      </c>
      <c r="L38" s="66" t="s">
        <v>121</v>
      </c>
    </row>
    <row r="39" spans="1:12" s="41" customFormat="1" ht="52.5" customHeight="1" x14ac:dyDescent="0.25">
      <c r="A39" s="64"/>
      <c r="B39" s="19" t="s">
        <v>60</v>
      </c>
      <c r="C39" s="68"/>
      <c r="D39" s="71" t="s">
        <v>17</v>
      </c>
      <c r="E39" s="71"/>
      <c r="F39" s="26">
        <v>0</v>
      </c>
      <c r="G39" s="26">
        <v>0</v>
      </c>
      <c r="H39" s="26">
        <v>0</v>
      </c>
      <c r="I39" s="26">
        <v>0</v>
      </c>
      <c r="J39" s="35">
        <v>0</v>
      </c>
      <c r="K39" s="58"/>
      <c r="L39" s="66"/>
    </row>
    <row r="40" spans="1:12" s="41" customFormat="1" ht="35.25" customHeight="1" x14ac:dyDescent="0.25">
      <c r="A40" s="64"/>
      <c r="B40" s="20" t="s">
        <v>10</v>
      </c>
      <c r="C40" s="68"/>
      <c r="D40" s="71" t="s">
        <v>17</v>
      </c>
      <c r="E40" s="71"/>
      <c r="F40" s="26">
        <v>0</v>
      </c>
      <c r="G40" s="26">
        <v>0</v>
      </c>
      <c r="H40" s="26">
        <v>0</v>
      </c>
      <c r="I40" s="26">
        <v>0</v>
      </c>
      <c r="J40" s="35">
        <v>0</v>
      </c>
      <c r="K40" s="58"/>
      <c r="L40" s="66"/>
    </row>
    <row r="41" spans="1:12" s="41" customFormat="1" ht="19.5" customHeight="1" x14ac:dyDescent="0.25">
      <c r="A41" s="110" t="s">
        <v>124</v>
      </c>
      <c r="B41" s="113" t="s">
        <v>18</v>
      </c>
      <c r="C41" s="59" t="s">
        <v>94</v>
      </c>
      <c r="D41" s="71" t="s">
        <v>3</v>
      </c>
      <c r="E41" s="71"/>
      <c r="F41" s="5">
        <v>31</v>
      </c>
      <c r="G41" s="6">
        <v>31</v>
      </c>
      <c r="H41" s="6">
        <v>32</v>
      </c>
      <c r="I41" s="6">
        <v>33</v>
      </c>
      <c r="J41" s="6">
        <v>96</v>
      </c>
      <c r="K41" s="59" t="s">
        <v>49</v>
      </c>
      <c r="L41" s="59" t="s">
        <v>122</v>
      </c>
    </row>
    <row r="42" spans="1:12" s="41" customFormat="1" ht="18" customHeight="1" x14ac:dyDescent="0.25">
      <c r="A42" s="111"/>
      <c r="B42" s="114"/>
      <c r="C42" s="115"/>
      <c r="D42" s="71" t="s">
        <v>11</v>
      </c>
      <c r="E42" s="70"/>
      <c r="F42" s="26">
        <v>11.6</v>
      </c>
      <c r="G42" s="26">
        <v>20.3</v>
      </c>
      <c r="H42" s="26">
        <v>20.3</v>
      </c>
      <c r="I42" s="26">
        <v>20.3</v>
      </c>
      <c r="J42" s="35">
        <v>60.9</v>
      </c>
      <c r="K42" s="115"/>
      <c r="L42" s="115"/>
    </row>
    <row r="43" spans="1:12" s="41" customFormat="1" ht="48" customHeight="1" x14ac:dyDescent="0.25">
      <c r="A43" s="111"/>
      <c r="B43" s="19" t="s">
        <v>9</v>
      </c>
      <c r="C43" s="115"/>
      <c r="D43" s="95" t="s">
        <v>17</v>
      </c>
      <c r="E43" s="96"/>
      <c r="F43" s="26">
        <v>0</v>
      </c>
      <c r="G43" s="26">
        <v>0</v>
      </c>
      <c r="H43" s="26">
        <v>0</v>
      </c>
      <c r="I43" s="26">
        <v>0</v>
      </c>
      <c r="J43" s="35">
        <v>0</v>
      </c>
      <c r="K43" s="115"/>
      <c r="L43" s="115"/>
    </row>
    <row r="44" spans="1:12" s="41" customFormat="1" ht="33" customHeight="1" x14ac:dyDescent="0.25">
      <c r="A44" s="112"/>
      <c r="B44" s="19" t="s">
        <v>10</v>
      </c>
      <c r="C44" s="60"/>
      <c r="D44" s="71" t="s">
        <v>11</v>
      </c>
      <c r="E44" s="70"/>
      <c r="F44" s="35">
        <v>11.6</v>
      </c>
      <c r="G44" s="26">
        <v>20.3</v>
      </c>
      <c r="H44" s="26">
        <v>20.3</v>
      </c>
      <c r="I44" s="26">
        <v>20.3</v>
      </c>
      <c r="J44" s="35">
        <v>60.9</v>
      </c>
      <c r="K44" s="60"/>
      <c r="L44" s="60"/>
    </row>
    <row r="45" spans="1:12" s="41" customFormat="1" ht="23.25" customHeight="1" x14ac:dyDescent="0.25">
      <c r="A45" s="72" t="s">
        <v>28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 s="41" customFormat="1" ht="31.5" customHeight="1" x14ac:dyDescent="0.25">
      <c r="A46" s="64" t="s">
        <v>95</v>
      </c>
      <c r="B46" s="54" t="s">
        <v>8</v>
      </c>
      <c r="C46" s="68" t="s">
        <v>36</v>
      </c>
      <c r="D46" s="74" t="s">
        <v>4</v>
      </c>
      <c r="E46" s="70"/>
      <c r="F46" s="16">
        <v>100</v>
      </c>
      <c r="G46" s="16">
        <v>100</v>
      </c>
      <c r="H46" s="16">
        <v>100</v>
      </c>
      <c r="I46" s="16">
        <v>100</v>
      </c>
      <c r="J46" s="25">
        <v>100</v>
      </c>
      <c r="K46" s="68" t="s">
        <v>63</v>
      </c>
      <c r="L46" s="66" t="s">
        <v>121</v>
      </c>
    </row>
    <row r="47" spans="1:12" s="41" customFormat="1" ht="30" customHeight="1" x14ac:dyDescent="0.25">
      <c r="A47" s="64"/>
      <c r="B47" s="55"/>
      <c r="C47" s="68"/>
      <c r="D47" s="69" t="s">
        <v>11</v>
      </c>
      <c r="E47" s="74"/>
      <c r="F47" s="44">
        <v>18880.8</v>
      </c>
      <c r="G47" s="44">
        <v>12134.6</v>
      </c>
      <c r="H47" s="44">
        <v>10000</v>
      </c>
      <c r="I47" s="44">
        <v>10000</v>
      </c>
      <c r="J47" s="45">
        <f>G47+H47+I47</f>
        <v>32134.6</v>
      </c>
      <c r="K47" s="68"/>
      <c r="L47" s="67"/>
    </row>
    <row r="48" spans="1:12" s="41" customFormat="1" ht="48" customHeight="1" x14ac:dyDescent="0.25">
      <c r="A48" s="64"/>
      <c r="B48" s="23" t="s">
        <v>9</v>
      </c>
      <c r="C48" s="68"/>
      <c r="D48" s="74" t="s">
        <v>11</v>
      </c>
      <c r="E48" s="74"/>
      <c r="F48" s="32">
        <v>0</v>
      </c>
      <c r="G48" s="32">
        <v>0</v>
      </c>
      <c r="H48" s="32">
        <v>0</v>
      </c>
      <c r="I48" s="32">
        <v>0</v>
      </c>
      <c r="J48" s="10">
        <v>0</v>
      </c>
      <c r="K48" s="68"/>
      <c r="L48" s="67"/>
    </row>
    <row r="49" spans="1:12" s="41" customFormat="1" ht="40.5" customHeight="1" x14ac:dyDescent="0.25">
      <c r="A49" s="64"/>
      <c r="B49" s="23" t="s">
        <v>10</v>
      </c>
      <c r="C49" s="68"/>
      <c r="D49" s="74" t="s">
        <v>11</v>
      </c>
      <c r="E49" s="74"/>
      <c r="F49" s="44">
        <v>18880.8</v>
      </c>
      <c r="G49" s="44">
        <v>12134.6</v>
      </c>
      <c r="H49" s="44">
        <v>10000</v>
      </c>
      <c r="I49" s="44">
        <v>10000</v>
      </c>
      <c r="J49" s="45">
        <f>G49+H49+I49</f>
        <v>32134.6</v>
      </c>
      <c r="K49" s="68"/>
      <c r="L49" s="67"/>
    </row>
    <row r="50" spans="1:12" s="41" customFormat="1" ht="26.25" customHeight="1" x14ac:dyDescent="0.25">
      <c r="A50" s="68" t="s">
        <v>96</v>
      </c>
      <c r="B50" s="54" t="s">
        <v>8</v>
      </c>
      <c r="C50" s="68" t="s">
        <v>98</v>
      </c>
      <c r="D50" s="74" t="s">
        <v>4</v>
      </c>
      <c r="E50" s="70"/>
      <c r="F50" s="16">
        <v>95</v>
      </c>
      <c r="G50" s="16">
        <v>95</v>
      </c>
      <c r="H50" s="16">
        <v>95</v>
      </c>
      <c r="I50" s="16">
        <v>95</v>
      </c>
      <c r="J50" s="25">
        <v>95</v>
      </c>
      <c r="K50" s="68" t="s">
        <v>63</v>
      </c>
      <c r="L50" s="66" t="s">
        <v>121</v>
      </c>
    </row>
    <row r="51" spans="1:12" s="41" customFormat="1" ht="15.75" x14ac:dyDescent="0.25">
      <c r="A51" s="68"/>
      <c r="B51" s="55"/>
      <c r="C51" s="63"/>
      <c r="D51" s="83" t="s">
        <v>11</v>
      </c>
      <c r="E51" s="83"/>
      <c r="F51" s="44">
        <v>50499.199999999997</v>
      </c>
      <c r="G51" s="44">
        <v>35691.300000000003</v>
      </c>
      <c r="H51" s="45">
        <v>35843.4</v>
      </c>
      <c r="I51" s="45">
        <v>35843.4</v>
      </c>
      <c r="J51" s="45">
        <f>G51+H51+I51</f>
        <v>107378.1</v>
      </c>
      <c r="K51" s="63"/>
      <c r="L51" s="66"/>
    </row>
    <row r="52" spans="1:12" s="41" customFormat="1" ht="47.25" x14ac:dyDescent="0.25">
      <c r="A52" s="68"/>
      <c r="B52" s="23" t="s">
        <v>9</v>
      </c>
      <c r="C52" s="63"/>
      <c r="D52" s="83" t="s">
        <v>11</v>
      </c>
      <c r="E52" s="83"/>
      <c r="F52" s="32">
        <v>0</v>
      </c>
      <c r="G52" s="32">
        <v>0</v>
      </c>
      <c r="H52" s="10">
        <v>0</v>
      </c>
      <c r="I52" s="10">
        <v>0</v>
      </c>
      <c r="J52" s="10">
        <v>0</v>
      </c>
      <c r="K52" s="63"/>
      <c r="L52" s="66"/>
    </row>
    <row r="53" spans="1:12" s="41" customFormat="1" ht="39" customHeight="1" x14ac:dyDescent="0.25">
      <c r="A53" s="68"/>
      <c r="B53" s="23" t="s">
        <v>10</v>
      </c>
      <c r="C53" s="63"/>
      <c r="D53" s="83" t="s">
        <v>11</v>
      </c>
      <c r="E53" s="83"/>
      <c r="F53" s="44">
        <v>50499.199999999997</v>
      </c>
      <c r="G53" s="44">
        <v>35691.300000000003</v>
      </c>
      <c r="H53" s="45">
        <v>35843.4</v>
      </c>
      <c r="I53" s="45">
        <v>35843.4</v>
      </c>
      <c r="J53" s="45">
        <f>G53+H53+I53</f>
        <v>107378.1</v>
      </c>
      <c r="K53" s="63"/>
      <c r="L53" s="66"/>
    </row>
    <row r="54" spans="1:12" s="41" customFormat="1" ht="23.25" customHeight="1" x14ac:dyDescent="0.25">
      <c r="A54" s="82" t="s">
        <v>37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</row>
    <row r="55" spans="1:12" s="41" customFormat="1" ht="30" customHeight="1" x14ac:dyDescent="0.25">
      <c r="A55" s="64" t="s">
        <v>97</v>
      </c>
      <c r="B55" s="22" t="s">
        <v>56</v>
      </c>
      <c r="C55" s="64" t="s">
        <v>19</v>
      </c>
      <c r="D55" s="71" t="s">
        <v>3</v>
      </c>
      <c r="E55" s="97"/>
      <c r="F55" s="17">
        <v>2</v>
      </c>
      <c r="G55" s="17">
        <v>2</v>
      </c>
      <c r="H55" s="17">
        <v>2</v>
      </c>
      <c r="I55" s="17">
        <v>2</v>
      </c>
      <c r="J55" s="24">
        <v>6</v>
      </c>
      <c r="K55" s="64" t="s">
        <v>50</v>
      </c>
      <c r="L55" s="61" t="s">
        <v>113</v>
      </c>
    </row>
    <row r="56" spans="1:12" s="41" customFormat="1" ht="48" customHeight="1" x14ac:dyDescent="0.25">
      <c r="A56" s="64"/>
      <c r="B56" s="20" t="s">
        <v>9</v>
      </c>
      <c r="C56" s="64"/>
      <c r="D56" s="69" t="s">
        <v>11</v>
      </c>
      <c r="E56" s="70"/>
      <c r="F56" s="26">
        <v>0</v>
      </c>
      <c r="G56" s="26">
        <v>0</v>
      </c>
      <c r="H56" s="26">
        <v>0</v>
      </c>
      <c r="I56" s="26">
        <v>0</v>
      </c>
      <c r="J56" s="35">
        <v>0</v>
      </c>
      <c r="K56" s="64"/>
      <c r="L56" s="61"/>
    </row>
    <row r="57" spans="1:12" s="41" customFormat="1" ht="35.25" customHeight="1" x14ac:dyDescent="0.25">
      <c r="A57" s="64"/>
      <c r="B57" s="20" t="s">
        <v>55</v>
      </c>
      <c r="C57" s="64"/>
      <c r="D57" s="69" t="s">
        <v>11</v>
      </c>
      <c r="E57" s="70"/>
      <c r="F57" s="26">
        <v>0</v>
      </c>
      <c r="G57" s="26">
        <v>0</v>
      </c>
      <c r="H57" s="26">
        <v>0</v>
      </c>
      <c r="I57" s="26">
        <v>0</v>
      </c>
      <c r="J57" s="35">
        <v>0</v>
      </c>
      <c r="K57" s="64"/>
      <c r="L57" s="61"/>
    </row>
    <row r="58" spans="1:12" s="41" customFormat="1" ht="36.75" customHeight="1" x14ac:dyDescent="0.25">
      <c r="A58" s="62" t="s">
        <v>20</v>
      </c>
      <c r="B58" s="19" t="s">
        <v>54</v>
      </c>
      <c r="C58" s="64" t="s">
        <v>99</v>
      </c>
      <c r="D58" s="71" t="s">
        <v>38</v>
      </c>
      <c r="E58" s="71"/>
      <c r="F58" s="17">
        <v>4</v>
      </c>
      <c r="G58" s="17">
        <v>4</v>
      </c>
      <c r="H58" s="17">
        <v>4</v>
      </c>
      <c r="I58" s="17">
        <v>4</v>
      </c>
      <c r="J58" s="24">
        <v>12</v>
      </c>
      <c r="K58" s="64" t="s">
        <v>100</v>
      </c>
      <c r="L58" s="61" t="s">
        <v>112</v>
      </c>
    </row>
    <row r="59" spans="1:12" s="41" customFormat="1" ht="47.25" customHeight="1" x14ac:dyDescent="0.25">
      <c r="A59" s="63"/>
      <c r="B59" s="20" t="s">
        <v>116</v>
      </c>
      <c r="C59" s="64"/>
      <c r="D59" s="69" t="s">
        <v>11</v>
      </c>
      <c r="E59" s="70"/>
      <c r="F59" s="26">
        <v>0</v>
      </c>
      <c r="G59" s="26">
        <v>0</v>
      </c>
      <c r="H59" s="26">
        <v>0</v>
      </c>
      <c r="I59" s="26">
        <v>0</v>
      </c>
      <c r="J59" s="35">
        <v>0</v>
      </c>
      <c r="K59" s="65"/>
      <c r="L59" s="61"/>
    </row>
    <row r="60" spans="1:12" s="41" customFormat="1" ht="37.5" customHeight="1" x14ac:dyDescent="0.25">
      <c r="A60" s="63"/>
      <c r="B60" s="20" t="s">
        <v>55</v>
      </c>
      <c r="C60" s="64"/>
      <c r="D60" s="69" t="s">
        <v>11</v>
      </c>
      <c r="E60" s="70"/>
      <c r="F60" s="26">
        <v>0</v>
      </c>
      <c r="G60" s="26">
        <v>0</v>
      </c>
      <c r="H60" s="26">
        <v>0</v>
      </c>
      <c r="I60" s="26">
        <v>0</v>
      </c>
      <c r="J60" s="35">
        <v>0</v>
      </c>
      <c r="K60" s="65"/>
      <c r="L60" s="61"/>
    </row>
    <row r="61" spans="1:12" s="41" customFormat="1" ht="28.5" customHeight="1" x14ac:dyDescent="0.25">
      <c r="A61" s="48" t="s">
        <v>101</v>
      </c>
      <c r="B61" s="36" t="s">
        <v>8</v>
      </c>
      <c r="C61" s="51" t="s">
        <v>44</v>
      </c>
      <c r="D61" s="86" t="s">
        <v>3</v>
      </c>
      <c r="E61" s="87"/>
      <c r="F61" s="29">
        <v>1</v>
      </c>
      <c r="G61" s="29">
        <v>1</v>
      </c>
      <c r="H61" s="29">
        <v>1</v>
      </c>
      <c r="I61" s="29">
        <v>1</v>
      </c>
      <c r="J61" s="29">
        <v>3</v>
      </c>
      <c r="K61" s="51" t="s">
        <v>51</v>
      </c>
      <c r="L61" s="51" t="s">
        <v>121</v>
      </c>
    </row>
    <row r="62" spans="1:12" s="41" customFormat="1" ht="30.75" customHeight="1" x14ac:dyDescent="0.25">
      <c r="A62" s="49"/>
      <c r="B62" s="34"/>
      <c r="C62" s="52"/>
      <c r="D62" s="93" t="s">
        <v>17</v>
      </c>
      <c r="E62" s="94"/>
      <c r="F62" s="8">
        <v>333.3</v>
      </c>
      <c r="G62" s="8">
        <v>370</v>
      </c>
      <c r="H62" s="8">
        <v>370</v>
      </c>
      <c r="I62" s="8">
        <v>370</v>
      </c>
      <c r="J62" s="46">
        <f>G62+H62+I62</f>
        <v>1110</v>
      </c>
      <c r="K62" s="52"/>
      <c r="L62" s="52"/>
    </row>
    <row r="63" spans="1:12" s="41" customFormat="1" ht="51" customHeight="1" x14ac:dyDescent="0.25">
      <c r="A63" s="49"/>
      <c r="B63" s="30" t="s">
        <v>9</v>
      </c>
      <c r="C63" s="52"/>
      <c r="D63" s="86" t="s">
        <v>11</v>
      </c>
      <c r="E63" s="90"/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52"/>
      <c r="L63" s="52"/>
    </row>
    <row r="64" spans="1:12" s="41" customFormat="1" ht="36.75" customHeight="1" x14ac:dyDescent="0.25">
      <c r="A64" s="50"/>
      <c r="B64" s="30" t="s">
        <v>10</v>
      </c>
      <c r="C64" s="53"/>
      <c r="D64" s="91" t="s">
        <v>11</v>
      </c>
      <c r="E64" s="92"/>
      <c r="F64" s="8">
        <v>333.3</v>
      </c>
      <c r="G64" s="8">
        <v>370</v>
      </c>
      <c r="H64" s="8">
        <v>370</v>
      </c>
      <c r="I64" s="8">
        <v>370</v>
      </c>
      <c r="J64" s="46">
        <f>SUM(G64:I64)</f>
        <v>1110</v>
      </c>
      <c r="K64" s="53"/>
      <c r="L64" s="53"/>
    </row>
    <row r="65" spans="1:12" s="41" customFormat="1" ht="27" customHeight="1" x14ac:dyDescent="0.25">
      <c r="A65" s="62" t="s">
        <v>102</v>
      </c>
      <c r="B65" s="19" t="s">
        <v>8</v>
      </c>
      <c r="C65" s="64" t="s">
        <v>21</v>
      </c>
      <c r="D65" s="71" t="s">
        <v>3</v>
      </c>
      <c r="E65" s="70"/>
      <c r="F65" s="17">
        <v>1</v>
      </c>
      <c r="G65" s="17">
        <v>1</v>
      </c>
      <c r="H65" s="17">
        <v>1</v>
      </c>
      <c r="I65" s="17">
        <v>1</v>
      </c>
      <c r="J65" s="24">
        <v>3</v>
      </c>
      <c r="K65" s="64" t="s">
        <v>50</v>
      </c>
      <c r="L65" s="85" t="s">
        <v>123</v>
      </c>
    </row>
    <row r="66" spans="1:12" s="41" customFormat="1" ht="35.25" customHeight="1" x14ac:dyDescent="0.25">
      <c r="A66" s="62"/>
      <c r="B66" s="19" t="s">
        <v>9</v>
      </c>
      <c r="C66" s="64"/>
      <c r="D66" s="69" t="s">
        <v>11</v>
      </c>
      <c r="E66" s="74"/>
      <c r="F66" s="26">
        <v>0</v>
      </c>
      <c r="G66" s="26">
        <v>0</v>
      </c>
      <c r="H66" s="26">
        <v>0</v>
      </c>
      <c r="I66" s="26">
        <v>0</v>
      </c>
      <c r="J66" s="35">
        <v>0</v>
      </c>
      <c r="K66" s="64"/>
      <c r="L66" s="85"/>
    </row>
    <row r="67" spans="1:12" s="41" customFormat="1" ht="37.5" customHeight="1" x14ac:dyDescent="0.25">
      <c r="A67" s="62"/>
      <c r="B67" s="20" t="s">
        <v>10</v>
      </c>
      <c r="C67" s="64"/>
      <c r="D67" s="69" t="s">
        <v>11</v>
      </c>
      <c r="E67" s="74"/>
      <c r="F67" s="26">
        <v>0</v>
      </c>
      <c r="G67" s="26">
        <v>0</v>
      </c>
      <c r="H67" s="26">
        <v>0</v>
      </c>
      <c r="I67" s="26">
        <v>0</v>
      </c>
      <c r="J67" s="35">
        <v>0</v>
      </c>
      <c r="K67" s="64"/>
      <c r="L67" s="85"/>
    </row>
    <row r="68" spans="1:12" s="41" customFormat="1" ht="20.25" customHeight="1" x14ac:dyDescent="0.25">
      <c r="A68" s="82" t="s">
        <v>39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</row>
    <row r="69" spans="1:12" s="41" customFormat="1" ht="30" customHeight="1" x14ac:dyDescent="0.25">
      <c r="A69" s="62" t="s">
        <v>110</v>
      </c>
      <c r="B69" s="28" t="s">
        <v>8</v>
      </c>
      <c r="C69" s="64" t="s">
        <v>111</v>
      </c>
      <c r="D69" s="71" t="s">
        <v>31</v>
      </c>
      <c r="E69" s="70"/>
      <c r="F69" s="4" t="s">
        <v>22</v>
      </c>
      <c r="G69" s="4" t="s">
        <v>74</v>
      </c>
      <c r="H69" s="4" t="s">
        <v>75</v>
      </c>
      <c r="I69" s="4" t="s">
        <v>76</v>
      </c>
      <c r="J69" s="12" t="s">
        <v>77</v>
      </c>
      <c r="K69" s="64" t="s">
        <v>108</v>
      </c>
      <c r="L69" s="61" t="s">
        <v>40</v>
      </c>
    </row>
    <row r="70" spans="1:12" s="41" customFormat="1" ht="54" customHeight="1" x14ac:dyDescent="0.25">
      <c r="A70" s="63"/>
      <c r="B70" s="33" t="s">
        <v>9</v>
      </c>
      <c r="C70" s="63"/>
      <c r="D70" s="69" t="s">
        <v>11</v>
      </c>
      <c r="E70" s="70"/>
      <c r="F70" s="26">
        <v>0</v>
      </c>
      <c r="G70" s="26">
        <v>0</v>
      </c>
      <c r="H70" s="26">
        <v>0</v>
      </c>
      <c r="I70" s="26">
        <v>0</v>
      </c>
      <c r="J70" s="35">
        <v>0</v>
      </c>
      <c r="K70" s="63"/>
      <c r="L70" s="67"/>
    </row>
    <row r="71" spans="1:12" s="41" customFormat="1" ht="34.5" customHeight="1" x14ac:dyDescent="0.25">
      <c r="A71" s="63"/>
      <c r="B71" s="33" t="s">
        <v>55</v>
      </c>
      <c r="C71" s="63"/>
      <c r="D71" s="69" t="s">
        <v>11</v>
      </c>
      <c r="E71" s="70"/>
      <c r="F71" s="26">
        <v>0</v>
      </c>
      <c r="G71" s="26">
        <v>0</v>
      </c>
      <c r="H71" s="26">
        <v>0</v>
      </c>
      <c r="I71" s="26">
        <v>0</v>
      </c>
      <c r="J71" s="35">
        <v>0</v>
      </c>
      <c r="K71" s="63"/>
      <c r="L71" s="67"/>
    </row>
    <row r="72" spans="1:12" s="41" customFormat="1" ht="27" customHeight="1" x14ac:dyDescent="0.25">
      <c r="A72" s="98" t="s">
        <v>23</v>
      </c>
      <c r="B72" s="28" t="s">
        <v>8</v>
      </c>
      <c r="C72" s="98" t="s">
        <v>24</v>
      </c>
      <c r="D72" s="86" t="s">
        <v>31</v>
      </c>
      <c r="E72" s="87"/>
      <c r="F72" s="14" t="s">
        <v>103</v>
      </c>
      <c r="G72" s="29" t="s">
        <v>104</v>
      </c>
      <c r="H72" s="29" t="s">
        <v>105</v>
      </c>
      <c r="I72" s="29" t="s">
        <v>106</v>
      </c>
      <c r="J72" s="29" t="s">
        <v>107</v>
      </c>
      <c r="K72" s="98" t="s">
        <v>109</v>
      </c>
      <c r="L72" s="61" t="s">
        <v>32</v>
      </c>
    </row>
    <row r="73" spans="1:12" s="41" customFormat="1" ht="32.25" customHeight="1" x14ac:dyDescent="0.25">
      <c r="A73" s="99"/>
      <c r="B73" s="42" t="s">
        <v>9</v>
      </c>
      <c r="C73" s="99"/>
      <c r="D73" s="100" t="s">
        <v>11</v>
      </c>
      <c r="E73" s="87"/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99"/>
      <c r="L73" s="67"/>
    </row>
    <row r="74" spans="1:12" s="41" customFormat="1" ht="31.5" customHeight="1" x14ac:dyDescent="0.25">
      <c r="A74" s="99"/>
      <c r="B74" s="42" t="s">
        <v>55</v>
      </c>
      <c r="C74" s="99"/>
      <c r="D74" s="100" t="s">
        <v>11</v>
      </c>
      <c r="E74" s="87"/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99"/>
      <c r="L74" s="67"/>
    </row>
  </sheetData>
  <mergeCells count="159">
    <mergeCell ref="L17:L20"/>
    <mergeCell ref="A21:A23"/>
    <mergeCell ref="L21:L23"/>
    <mergeCell ref="L34:L37"/>
    <mergeCell ref="D32:E32"/>
    <mergeCell ref="K30:K32"/>
    <mergeCell ref="D22:E22"/>
    <mergeCell ref="D23:E23"/>
    <mergeCell ref="D25:E25"/>
    <mergeCell ref="D31:E31"/>
    <mergeCell ref="L24:L26"/>
    <mergeCell ref="A27:A29"/>
    <mergeCell ref="K21:K23"/>
    <mergeCell ref="D21:E21"/>
    <mergeCell ref="A34:A37"/>
    <mergeCell ref="D36:E36"/>
    <mergeCell ref="D37:E37"/>
    <mergeCell ref="K34:K37"/>
    <mergeCell ref="A24:A26"/>
    <mergeCell ref="D24:E24"/>
    <mergeCell ref="D26:E26"/>
    <mergeCell ref="C24:C26"/>
    <mergeCell ref="K24:K26"/>
    <mergeCell ref="A41:A44"/>
    <mergeCell ref="B41:B42"/>
    <mergeCell ref="C41:C44"/>
    <mergeCell ref="K41:K44"/>
    <mergeCell ref="D9:E9"/>
    <mergeCell ref="D41:E41"/>
    <mergeCell ref="A17:A20"/>
    <mergeCell ref="K17:K20"/>
    <mergeCell ref="C17:C20"/>
    <mergeCell ref="D17:E17"/>
    <mergeCell ref="A4:L4"/>
    <mergeCell ref="L6:L7"/>
    <mergeCell ref="D11:E11"/>
    <mergeCell ref="D8:E8"/>
    <mergeCell ref="D14:E14"/>
    <mergeCell ref="D6:E7"/>
    <mergeCell ref="L11:L13"/>
    <mergeCell ref="G6:I6"/>
    <mergeCell ref="J6:J7"/>
    <mergeCell ref="K6:K7"/>
    <mergeCell ref="A10:L10"/>
    <mergeCell ref="A6:A7"/>
    <mergeCell ref="F6:F7"/>
    <mergeCell ref="C6:C7"/>
    <mergeCell ref="B6:B7"/>
    <mergeCell ref="A11:A13"/>
    <mergeCell ref="K11:K13"/>
    <mergeCell ref="C11:C13"/>
    <mergeCell ref="A14:A16"/>
    <mergeCell ref="C14:C16"/>
    <mergeCell ref="K14:K16"/>
    <mergeCell ref="L14:L16"/>
    <mergeCell ref="D16:E16"/>
    <mergeCell ref="A72:A74"/>
    <mergeCell ref="K72:K74"/>
    <mergeCell ref="L72:L74"/>
    <mergeCell ref="D72:E72"/>
    <mergeCell ref="C72:C74"/>
    <mergeCell ref="D70:E70"/>
    <mergeCell ref="D71:E71"/>
    <mergeCell ref="D73:E73"/>
    <mergeCell ref="D74:E74"/>
    <mergeCell ref="A69:A71"/>
    <mergeCell ref="D69:E69"/>
    <mergeCell ref="K69:K71"/>
    <mergeCell ref="L69:L71"/>
    <mergeCell ref="C69:C71"/>
    <mergeCell ref="A68:L68"/>
    <mergeCell ref="D65:E65"/>
    <mergeCell ref="A65:A67"/>
    <mergeCell ref="C65:C67"/>
    <mergeCell ref="K65:K67"/>
    <mergeCell ref="L65:L67"/>
    <mergeCell ref="D61:E61"/>
    <mergeCell ref="C21:C23"/>
    <mergeCell ref="I19:I20"/>
    <mergeCell ref="J19:J20"/>
    <mergeCell ref="D63:E63"/>
    <mergeCell ref="D67:E67"/>
    <mergeCell ref="D64:E64"/>
    <mergeCell ref="D66:E66"/>
    <mergeCell ref="D62:E62"/>
    <mergeCell ref="G19:G20"/>
    <mergeCell ref="H19:H20"/>
    <mergeCell ref="D44:E44"/>
    <mergeCell ref="D39:E39"/>
    <mergeCell ref="D58:E58"/>
    <mergeCell ref="D29:E29"/>
    <mergeCell ref="D43:E43"/>
    <mergeCell ref="D55:E55"/>
    <mergeCell ref="D47:E47"/>
    <mergeCell ref="K1:L1"/>
    <mergeCell ref="A54:L54"/>
    <mergeCell ref="D48:E48"/>
    <mergeCell ref="D49:E49"/>
    <mergeCell ref="K50:K53"/>
    <mergeCell ref="L50:L53"/>
    <mergeCell ref="D51:E51"/>
    <mergeCell ref="D52:E52"/>
    <mergeCell ref="D53:E53"/>
    <mergeCell ref="D50:E50"/>
    <mergeCell ref="A50:A53"/>
    <mergeCell ref="C50:C53"/>
    <mergeCell ref="L27:L29"/>
    <mergeCell ref="A33:L33"/>
    <mergeCell ref="A38:A40"/>
    <mergeCell ref="C38:C40"/>
    <mergeCell ref="D38:E38"/>
    <mergeCell ref="D12:E12"/>
    <mergeCell ref="D13:E13"/>
    <mergeCell ref="D15:E15"/>
    <mergeCell ref="D18:E18"/>
    <mergeCell ref="D19:E20"/>
    <mergeCell ref="D28:E28"/>
    <mergeCell ref="F19:F20"/>
    <mergeCell ref="A45:L45"/>
    <mergeCell ref="D46:E46"/>
    <mergeCell ref="K46:K49"/>
    <mergeCell ref="B46:B47"/>
    <mergeCell ref="A30:A32"/>
    <mergeCell ref="L38:L40"/>
    <mergeCell ref="L30:L32"/>
    <mergeCell ref="K27:K29"/>
    <mergeCell ref="D34:E34"/>
    <mergeCell ref="D27:E27"/>
    <mergeCell ref="D40:E40"/>
    <mergeCell ref="K38:K40"/>
    <mergeCell ref="C30:C32"/>
    <mergeCell ref="D30:E30"/>
    <mergeCell ref="C34:C37"/>
    <mergeCell ref="D35:E35"/>
    <mergeCell ref="L41:L44"/>
    <mergeCell ref="A61:A64"/>
    <mergeCell ref="C61:C64"/>
    <mergeCell ref="K61:K64"/>
    <mergeCell ref="L61:L64"/>
    <mergeCell ref="B50:B51"/>
    <mergeCell ref="B34:B35"/>
    <mergeCell ref="C27:C29"/>
    <mergeCell ref="B19:B20"/>
    <mergeCell ref="L55:L57"/>
    <mergeCell ref="A58:A60"/>
    <mergeCell ref="L58:L60"/>
    <mergeCell ref="K58:K60"/>
    <mergeCell ref="C58:C60"/>
    <mergeCell ref="C55:C57"/>
    <mergeCell ref="K55:K57"/>
    <mergeCell ref="A55:A57"/>
    <mergeCell ref="L46:L49"/>
    <mergeCell ref="A46:A49"/>
    <mergeCell ref="C46:C49"/>
    <mergeCell ref="D59:E59"/>
    <mergeCell ref="D60:E60"/>
    <mergeCell ref="D56:E56"/>
    <mergeCell ref="D57:E57"/>
    <mergeCell ref="D42:E42"/>
  </mergeCells>
  <printOptions horizontalCentered="1"/>
  <pageMargins left="0.39370078740157483" right="0.39370078740157483" top="1.1811023622047245" bottom="0.39370078740157483" header="0.31496062992125984" footer="0.31496062992125984"/>
  <pageSetup paperSize="9" scale="53" firstPageNumber="3" fitToHeight="0" orientation="landscape" useFirstPageNumber="1" r:id="rId1"/>
  <headerFooter differentFirst="1">
    <oddHeader>&amp;C&amp;"Times New Roman,обычный"&amp;16&amp;P</oddHeader>
    <firstHeader>&amp;C&amp;"Times New Roman,обычный"&amp;16&amp;P</firstHeader>
  </headerFooter>
  <rowBreaks count="4" manualBreakCount="4">
    <brk id="16" max="11" man="1"/>
    <brk id="29" max="11" man="1"/>
    <brk id="49" max="11" man="1"/>
    <brk id="7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 ПАГ 8953</vt:lpstr>
      <vt:lpstr>'Таблица 1 ПАГ 8953'!Заголовки_для_печати</vt:lpstr>
      <vt:lpstr>'Таблица 1 ПАГ 8953'!Область_печати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2026-02-18T09:37:20Z</dcterms:modified>
</cp:coreProperties>
</file>